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Лист1!$7:$7</definedName>
    <definedName name="_xlnm.Print_Area" localSheetId="0">Лист1!$A$1:$J$88</definedName>
  </definedNames>
  <calcPr calcId="162913"/>
</workbook>
</file>

<file path=xl/calcChain.xml><?xml version="1.0" encoding="utf-8"?>
<calcChain xmlns="http://schemas.openxmlformats.org/spreadsheetml/2006/main">
  <c r="H85" i="1" l="1"/>
  <c r="I85" i="1"/>
  <c r="E86" i="1"/>
  <c r="E85" i="1" s="1"/>
  <c r="F86" i="1"/>
  <c r="F85" i="1" s="1"/>
  <c r="G86" i="1"/>
  <c r="G85" i="1" s="1"/>
  <c r="H86" i="1"/>
  <c r="I86" i="1"/>
  <c r="D86" i="1"/>
  <c r="E88" i="1" l="1"/>
  <c r="E87" i="1" s="1"/>
  <c r="F88" i="1"/>
  <c r="F87" i="1" s="1"/>
  <c r="G88" i="1"/>
  <c r="G87" i="1" s="1"/>
  <c r="H88" i="1"/>
  <c r="H87" i="1" s="1"/>
  <c r="I88" i="1"/>
  <c r="I87" i="1" s="1"/>
  <c r="D88" i="1"/>
  <c r="D87" i="1" s="1"/>
  <c r="E40" i="1"/>
  <c r="F40" i="1"/>
  <c r="G40" i="1"/>
  <c r="H40" i="1"/>
  <c r="I40" i="1"/>
  <c r="D40" i="1"/>
  <c r="D85" i="1" l="1"/>
  <c r="C88" i="1"/>
  <c r="C87" i="1" s="1"/>
  <c r="D78" i="1"/>
  <c r="D77" i="1" s="1"/>
  <c r="C86" i="1"/>
  <c r="C85" i="1" s="1"/>
  <c r="E78" i="1"/>
  <c r="E77" i="1" s="1"/>
  <c r="F78" i="1"/>
  <c r="F77" i="1" s="1"/>
  <c r="G78" i="1"/>
  <c r="G77" i="1" s="1"/>
  <c r="H78" i="1"/>
  <c r="H77" i="1" s="1"/>
  <c r="I78" i="1"/>
  <c r="I77" i="1" s="1"/>
  <c r="E51" i="1"/>
  <c r="E50" i="1" s="1"/>
  <c r="G51" i="1"/>
  <c r="G50" i="1" s="1"/>
  <c r="E73" i="1"/>
  <c r="E72" i="1" s="1"/>
  <c r="F73" i="1"/>
  <c r="F51" i="1" s="1"/>
  <c r="F50" i="1" s="1"/>
  <c r="G73" i="1"/>
  <c r="G72" i="1" s="1"/>
  <c r="H73" i="1"/>
  <c r="H51" i="1" s="1"/>
  <c r="H50" i="1" s="1"/>
  <c r="I73" i="1"/>
  <c r="I51" i="1" s="1"/>
  <c r="I50" i="1" s="1"/>
  <c r="D73" i="1"/>
  <c r="D51" i="1" s="1"/>
  <c r="D50" i="1" s="1"/>
  <c r="E16" i="1"/>
  <c r="F16" i="1"/>
  <c r="G16" i="1"/>
  <c r="H16" i="1"/>
  <c r="I16" i="1"/>
  <c r="D16" i="1"/>
  <c r="D39" i="1"/>
  <c r="E39" i="1"/>
  <c r="F39" i="1"/>
  <c r="G39" i="1"/>
  <c r="H39" i="1"/>
  <c r="I39" i="1"/>
  <c r="C40" i="1"/>
  <c r="C39" i="1" s="1"/>
  <c r="D72" i="1" l="1"/>
  <c r="I72" i="1"/>
  <c r="H72" i="1"/>
  <c r="C78" i="1"/>
  <c r="C77" i="1" s="1"/>
  <c r="C73" i="1"/>
  <c r="F72" i="1"/>
  <c r="E18" i="1"/>
  <c r="F18" i="1"/>
  <c r="G18" i="1"/>
  <c r="H18" i="1"/>
  <c r="H17" i="1" s="1"/>
  <c r="I18" i="1"/>
  <c r="D18" i="1"/>
  <c r="D12" i="1" s="1"/>
  <c r="D15" i="1"/>
  <c r="E15" i="1"/>
  <c r="H15" i="1"/>
  <c r="I15" i="1"/>
  <c r="F15" i="1"/>
  <c r="G15" i="1"/>
  <c r="D11" i="1" l="1"/>
  <c r="D9" i="1"/>
  <c r="D8" i="1" s="1"/>
  <c r="G17" i="1"/>
  <c r="G12" i="1"/>
  <c r="I17" i="1"/>
  <c r="I12" i="1"/>
  <c r="C51" i="1"/>
  <c r="C50" i="1" s="1"/>
  <c r="C72" i="1"/>
  <c r="F17" i="1"/>
  <c r="F12" i="1"/>
  <c r="E17" i="1"/>
  <c r="E12" i="1"/>
  <c r="H12" i="1"/>
  <c r="C16" i="1"/>
  <c r="D17" i="1"/>
  <c r="C18" i="1"/>
  <c r="C17" i="1" s="1"/>
  <c r="H11" i="1" l="1"/>
  <c r="H9" i="1"/>
  <c r="H8" i="1" s="1"/>
  <c r="I11" i="1"/>
  <c r="I9" i="1"/>
  <c r="I8" i="1" s="1"/>
  <c r="E11" i="1"/>
  <c r="E9" i="1"/>
  <c r="E8" i="1" s="1"/>
  <c r="G11" i="1"/>
  <c r="G9" i="1"/>
  <c r="G8" i="1" s="1"/>
  <c r="F11" i="1"/>
  <c r="F9" i="1"/>
  <c r="F8" i="1" s="1"/>
  <c r="C15" i="1"/>
  <c r="C12" i="1"/>
  <c r="C11" i="1" l="1"/>
  <c r="C9" i="1"/>
  <c r="C8" i="1" s="1"/>
</calcChain>
</file>

<file path=xl/sharedStrings.xml><?xml version="1.0" encoding="utf-8"?>
<sst xmlns="http://schemas.openxmlformats.org/spreadsheetml/2006/main" count="558" uniqueCount="88">
  <si>
    <t>ПЛАН МЕРОПРИЯТИЙ</t>
  </si>
  <si>
    <t>Объёмы расходов на выполнение мероприятия за счёт всех источников ресурсного обеспечения, тыс. руб.</t>
  </si>
  <si>
    <t>Номера целевых показателей, на достижение которых направлены мероприятия</t>
  </si>
  <si>
    <t>всего</t>
  </si>
  <si>
    <t>10</t>
  </si>
  <si>
    <t/>
  </si>
  <si>
    <t>местный бюджет</t>
  </si>
  <si>
    <t>Подпрограмма 1. Сохранение и укрепление здоровья населения городского округа Верхняя Пышма, улучшение качества жизни, формирование культуры общественного здоровья, повышение благополучия людей, поддержка семьи</t>
  </si>
  <si>
    <t>1.1.1., 1.1.6</t>
  </si>
  <si>
    <t>Мероприятие 1.2. 
Распространение  информационных материалов по профилактике неинфекционных заболеваний, пропаганде здорового образа жизни и профилактике зависимостей (создание инфографики, публикации в СМИ, на сайтах, в мессенджерах)</t>
  </si>
  <si>
    <t>1.1.4</t>
  </si>
  <si>
    <t xml:space="preserve">Мероприятие 1.3. 
Организация и проведение информационно-просветительских мероприятий, профилактических акций, конкурсов, направленных на популяризацию здорового образа жизни, профилактику зависимостей </t>
  </si>
  <si>
    <t>1.1.5, 1.1.6</t>
  </si>
  <si>
    <t>1.1.2, 1.1.3</t>
  </si>
  <si>
    <t>Мероприятие 1.5. 
Использование элементов зданий для увеличения физической активности (ФА) (размещение ярких заметных вывесок на элементах общественных зданий, поощряющих их использование для физической активности)</t>
  </si>
  <si>
    <t>1.1.5, 1.2.1</t>
  </si>
  <si>
    <t>1.1.6, 1.2.2, 1.2.4</t>
  </si>
  <si>
    <t>1.3.3</t>
  </si>
  <si>
    <t>1.3.2</t>
  </si>
  <si>
    <t>Мероприятие 1.9
Разработка и утверждение муниципальных правовых актов по введению дополнительных ограничений курения табака, потребления никотинсодержащей продукции в отдельных общественных местах</t>
  </si>
  <si>
    <t>1.2.5</t>
  </si>
  <si>
    <t>Мероприятие 1.10. 
Образовательно-информационные, мотивационные мероприятия, направленные на повышению грамотности населения по вопросам здорового питания</t>
  </si>
  <si>
    <t>1.2.2</t>
  </si>
  <si>
    <t>1.2.3</t>
  </si>
  <si>
    <t>1.3.1</t>
  </si>
  <si>
    <t>1.4.1</t>
  </si>
  <si>
    <t>1.2.1, 1.4.1.,1.4.2</t>
  </si>
  <si>
    <t>1.4.2</t>
  </si>
  <si>
    <t>Мероприятие 1.19. 
Мероприятия, направленные на профилактику стресса, формирование ценностных ориентиров с учетом этнокультуральных особенностей, патриотического воспитания (в том числе проведение массовых культурных мероприятий) муниципальными учреждениями</t>
  </si>
  <si>
    <t>1.4.1, 1.4.2</t>
  </si>
  <si>
    <t>2.1.1., 2.1.2., 2.1.3</t>
  </si>
  <si>
    <t>2.1.1.</t>
  </si>
  <si>
    <t>2.1.1., 2.1.2., 2.1.3.</t>
  </si>
  <si>
    <t>2.2.1</t>
  </si>
  <si>
    <t>2.2.1.</t>
  </si>
  <si>
    <t>2.2.3.</t>
  </si>
  <si>
    <t>2.2.1., 2.2.2.</t>
  </si>
  <si>
    <t>3.2.1.</t>
  </si>
  <si>
    <t xml:space="preserve">3.1.1, 3.2.3. </t>
  </si>
  <si>
    <t>по выполнению комплексной программы</t>
  </si>
  <si>
    <t xml:space="preserve"> «Укрепление общественного здоровья населения городского округа Верхняя Пышма» на 2025-2030 годы</t>
  </si>
  <si>
    <t>2025 год</t>
  </si>
  <si>
    <t>2026 год</t>
  </si>
  <si>
    <t>2027 год</t>
  </si>
  <si>
    <t>2028 год</t>
  </si>
  <si>
    <t>2029 год</t>
  </si>
  <si>
    <t>2030 год</t>
  </si>
  <si>
    <t>Наименование мероприятия, источники ресурсного обеспечения</t>
  </si>
  <si>
    <t>Номер строки</t>
  </si>
  <si>
    <t>Мероприятие 1.1. 
Организация информирования населения, в том числе через СМИ и интернет-ресурсы, о факторах риска заболеваний, методах профилактики и пропаганде здорового образа жизни</t>
  </si>
  <si>
    <t xml:space="preserve">Всего по подпрограмме 1.
Сохранение и укрепление здоровья населения городского округа Верхняя Пышма, улучшение качества жизни, формирование культуры общественного здоровья, повышение благополучия людей, поддержка семьи
</t>
  </si>
  <si>
    <t>Мероприятие 1.4. 
Привлечение жителей к прохождению диспансеризации, профилактических медицинских осмотров</t>
  </si>
  <si>
    <t>Мероприятие 1.7. 
Внедрение на предприятиях и в организациях различных форм собственности корпоративных программ укрепления здоровья работающих</t>
  </si>
  <si>
    <t>Мероприятие 1.8. 
Мероприятия по определению границ прилегающих территорий, на которых не допускается розничная продажа алкогольной продукции</t>
  </si>
  <si>
    <t>Мероприятие 1.11. 
Размещение в заведениях общественного питания, торговых точках плакатов по здоровому питанию</t>
  </si>
  <si>
    <t>Мероприятие 1.12. 
Мониторинг охвата горячим питанием работников промышленных предприятий</t>
  </si>
  <si>
    <t>Мероприятие 1.15. 
Популяризация раздельного сбора отходов и осознанного потребления на территории городского округа</t>
  </si>
  <si>
    <t xml:space="preserve">Мероприятие 1.16. 
Организация мероприятий кружковых объединений, групп, клубов по интересам различной направленности, вопросам укрепления и сохранения здоровья с участием лиц пенсионного возраста  
</t>
  </si>
  <si>
    <t>Мероприятие 1.18. 
Участие оциально ориентированных некоммерческих организаций и волонтерских движений в реализации проектов по укреплению общественного здоровья</t>
  </si>
  <si>
    <t>Подпрограмма 2. Комплексные меры по ограничению распространения социально-значимых заболеаний на территории городского округа Верхняя Пышма</t>
  </si>
  <si>
    <t>Мероприятие 2.1. 
Мотивация населения Свердловской области к регулярному прохождению медицинского освидетельствования на ВИЧ-инфекцию</t>
  </si>
  <si>
    <t>Мероприятие 2.2. 
Внедрение механизмов самотестирования на ВИЧ-инфекцию</t>
  </si>
  <si>
    <t>Мероприятие 2.3. 
Проведение тестирования на ВИЧ-инфекцию с использованием экспресс тестов среди работающего населения городского округа Верхняя Пышма на рабочем месте</t>
  </si>
  <si>
    <t>Мероприятие 2.4. 
Организация и проведение уличных акций по тестированию на ВИЧ- инфекцию с использованием экспресс тестов</t>
  </si>
  <si>
    <t xml:space="preserve">Мероприятие 2.5. 
Организация обучения специалистов образовательных организаций в ГБУЗ СО «ОЦ СПИД» по программе профилактики ВИЧ-инфекции </t>
  </si>
  <si>
    <t>Мероприятие 2.6. 
Организация обучения специалистов в сфере молодежной политики на базе ГАУЗ СО «Свердловский областной центр профилактики и борьбы со СПИД»  по программе профилактики ВИЧ-инфекции</t>
  </si>
  <si>
    <t xml:space="preserve">Мероприятие 2.7. 
Обучение специалистов по программам профилактики ВИЧ-инфекции в сфере труда на базе ГАУЗ СО «Свердловский областной центр профилактики и борьбы со СПИД» </t>
  </si>
  <si>
    <t>Мероприятие 2.8. 
Организация социологических исследований среди молодёжи и населения (15–49 лет) с целью изучения информированности по проблеме ВИЧ-инфекции,  и определения уровня охвата профилактическими программами</t>
  </si>
  <si>
    <t>Мероприятие 2.9. 
Распространение информационных материалов по профилактике ВИЧ-инфекции и туберкулеза, предоставленные организациями здравоохранения</t>
  </si>
  <si>
    <t>Мероприятие 2.10. 
Освещение мероприятий по профилактике, выявлению и лечению ВИЧ-инфекции в средствах массовой информации</t>
  </si>
  <si>
    <t>Мероприятие 2.11. 
Размещение информационных материалов по профилактике ВИЧ-инфекции (в том числе листовок, аудио- и видеороликов) в муниципальных учреждениях, на остановках общественного транспорта и местах массового пребывания людей</t>
  </si>
  <si>
    <t>Мероприятие 2.12. 
Размещение информации о мерах профилактики ВИЧ- инфекции на сайтах в информационно-телекоммуникационной сети «Интернет»</t>
  </si>
  <si>
    <t>Мероприятие 3.1. 
Проведение торжественных мероприятий с чествованием лучших работников в профессиональные праздники: День медицинского работника, День работника Скорой медицинской помощи</t>
  </si>
  <si>
    <t>Мероприятие 3.2. 
Освещение мероприятий и размещение информационных материалов, направленных на повышение престижа профессии медицинского работника, в средствах массовой информации и на сайтах в информационно-телекоммуникационной сети «Интернет»</t>
  </si>
  <si>
    <t>Мероприятие 3.3. 
Предоставление служебных жилых помещениях муниципального жилищного фонда, предоставленное медицинским работникам, осуществляющим трудовую деятельность в медицинских организациях городского округа Верхняя Пышма</t>
  </si>
  <si>
    <t>Мероприятие 3.4. 
Предоставления мест в дошкольных образовательных учреждениях для детей медицинских работников, осуществляющих трудовую деятельность в медицинских организациях городского округа Верхняя Пышма</t>
  </si>
  <si>
    <t>х</t>
  </si>
  <si>
    <t>Мероприятие 1.6. 
Профилактика нерационального питания, ожирения (в том числе организация мест на рынках для реализации овощей и фруктов, фермерской продукции; обеспечение продукцией, обогащенной микронутриентами)</t>
  </si>
  <si>
    <t>Мероприятие 1.13. 
Взаимодействие с МАУ «Комбинат детского питания» по увеличению количества фруктов и овощей, уменьшению сахара и соли  в меню для детских образовательных учреждений</t>
  </si>
  <si>
    <t xml:space="preserve">Мероприятие 1.17. 
Организация и проведение оздоровительных мероприятий для различных возрастных категорий населения («маршруты здоровья», «10 000 шагов», туристические  походы, пешеходные экскурсии и другие)         </t>
  </si>
  <si>
    <t xml:space="preserve">Подпрограмма 3. Создание благоприятных условий в целях привлечения медицинских работников для работы в государственных автономных учреждениях здравоохранения, расположенных на территории городского округа Верхняя Пышма </t>
  </si>
  <si>
    <t xml:space="preserve">Всего по подпрограмме 3. 
Создание благоприятных условий в целях привлечения медицинских работников для работы в государственных автономных учреждениях здравоохранения, расположенных на территории городского округа Верхняя Пышма </t>
  </si>
  <si>
    <t xml:space="preserve">Всего по подпрограмме 2. 
Комплексные меры по ограничению распространения социально-значимых заболеаний на территории городского округа Верхняя Пышма
</t>
  </si>
  <si>
    <t xml:space="preserve">3.2.1, 3.2.2
</t>
  </si>
  <si>
    <t xml:space="preserve">3.1.2.
</t>
  </si>
  <si>
    <t>Приложение № 2 
к комплексной программе  «Укрепление общественного здоровья населения городского округа Верхняя Пышма» на 2025-2030 годы</t>
  </si>
  <si>
    <t>Мероприятие 3.5. 
Реализация программ «Медицинский класс» в муниципальных образовательных учреждениях городского округа Верхняя Пышма</t>
  </si>
  <si>
    <t>Всего по комплексной программе, 
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</si>
</sst>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NumberFormat="1" applyAlignment="1">
      <alignment vertical="center"/>
    </xf>
    <xf numFmtId="0" fontId="0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2" fillId="2" borderId="1" xfId="0" applyNumberFormat="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4" fontId="3" fillId="0" borderId="4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right" wrapText="1"/>
    </xf>
    <xf numFmtId="0" fontId="4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164" fontId="2" fillId="2" borderId="2" xfId="0" applyNumberFormat="1" applyFont="1" applyFill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tabSelected="1" zoomScale="110" zoomScaleNormal="110" workbookViewId="0">
      <selection activeCell="H1" sqref="H1:J1"/>
    </sheetView>
  </sheetViews>
  <sheetFormatPr defaultRowHeight="15" x14ac:dyDescent="0.25"/>
  <cols>
    <col min="1" max="1" width="6.28515625" style="17" customWidth="1"/>
    <col min="2" max="2" width="39.7109375" style="17" customWidth="1"/>
    <col min="3" max="3" width="11.42578125" style="17" customWidth="1"/>
    <col min="4" max="4" width="10.42578125" style="17" customWidth="1"/>
    <col min="5" max="5" width="10.140625" style="17" customWidth="1"/>
    <col min="6" max="7" width="9.7109375" style="17" customWidth="1"/>
    <col min="8" max="8" width="9.85546875" style="17" customWidth="1"/>
    <col min="9" max="9" width="10" style="17" customWidth="1"/>
    <col min="10" max="10" width="21.5703125" style="17" customWidth="1"/>
    <col min="11" max="11" width="3.85546875" customWidth="1"/>
  </cols>
  <sheetData>
    <row r="1" spans="1:12" s="1" customFormat="1" ht="82.5" customHeight="1" x14ac:dyDescent="0.2">
      <c r="A1" s="16"/>
      <c r="B1" s="16"/>
      <c r="C1" s="16"/>
      <c r="D1" s="16"/>
      <c r="E1" s="16"/>
      <c r="F1" s="16"/>
      <c r="G1" s="16"/>
      <c r="H1" s="37" t="s">
        <v>85</v>
      </c>
      <c r="I1" s="37"/>
      <c r="J1" s="37"/>
    </row>
    <row r="2" spans="1:12" s="1" customFormat="1" ht="18.75" customHeight="1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2" s="2" customFormat="1" ht="12" customHeight="1" x14ac:dyDescent="0.2">
      <c r="A3" s="38" t="s">
        <v>39</v>
      </c>
      <c r="B3" s="38"/>
      <c r="C3" s="38"/>
      <c r="D3" s="38"/>
      <c r="E3" s="38"/>
      <c r="F3" s="38"/>
      <c r="G3" s="38"/>
      <c r="H3" s="38"/>
      <c r="I3" s="38"/>
      <c r="J3" s="38"/>
    </row>
    <row r="4" spans="1:12" s="1" customFormat="1" ht="16.5" customHeight="1" x14ac:dyDescent="0.25">
      <c r="A4" s="39" t="s">
        <v>40</v>
      </c>
      <c r="B4" s="39"/>
      <c r="C4" s="39"/>
      <c r="D4" s="39"/>
      <c r="E4" s="39"/>
      <c r="F4" s="39"/>
      <c r="G4" s="39"/>
      <c r="H4" s="39"/>
      <c r="I4" s="39"/>
      <c r="J4" s="39"/>
    </row>
    <row r="5" spans="1:12" s="3" customFormat="1" ht="25.9" customHeight="1" x14ac:dyDescent="0.25">
      <c r="A5" s="40" t="s">
        <v>48</v>
      </c>
      <c r="B5" s="40" t="s">
        <v>47</v>
      </c>
      <c r="C5" s="41" t="s">
        <v>1</v>
      </c>
      <c r="D5" s="42"/>
      <c r="E5" s="42"/>
      <c r="F5" s="42"/>
      <c r="G5" s="42"/>
      <c r="H5" s="42"/>
      <c r="I5" s="43"/>
      <c r="J5" s="40" t="s">
        <v>2</v>
      </c>
    </row>
    <row r="6" spans="1:12" s="3" customFormat="1" ht="28.5" customHeight="1" x14ac:dyDescent="0.25">
      <c r="A6" s="40"/>
      <c r="B6" s="40"/>
      <c r="C6" s="18" t="s">
        <v>3</v>
      </c>
      <c r="D6" s="19" t="s">
        <v>41</v>
      </c>
      <c r="E6" s="19" t="s">
        <v>42</v>
      </c>
      <c r="F6" s="19" t="s">
        <v>43</v>
      </c>
      <c r="G6" s="19" t="s">
        <v>44</v>
      </c>
      <c r="H6" s="20" t="s">
        <v>45</v>
      </c>
      <c r="I6" s="20" t="s">
        <v>46</v>
      </c>
      <c r="J6" s="40"/>
    </row>
    <row r="7" spans="1:12" s="3" customFormat="1" x14ac:dyDescent="0.25">
      <c r="A7" s="29">
        <v>1</v>
      </c>
      <c r="B7" s="29">
        <v>2</v>
      </c>
      <c r="C7" s="29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18" t="s">
        <v>4</v>
      </c>
    </row>
    <row r="8" spans="1:12" s="1" customFormat="1" ht="27" customHeight="1" x14ac:dyDescent="0.25">
      <c r="A8" s="21">
        <v>1</v>
      </c>
      <c r="B8" s="5" t="s">
        <v>87</v>
      </c>
      <c r="C8" s="23">
        <f>C9</f>
        <v>18387333</v>
      </c>
      <c r="D8" s="23">
        <f t="shared" ref="D8:I8" si="0">D9</f>
        <v>3064555.5</v>
      </c>
      <c r="E8" s="23">
        <f t="shared" si="0"/>
        <v>3064555.5</v>
      </c>
      <c r="F8" s="23">
        <f t="shared" si="0"/>
        <v>3064555.5</v>
      </c>
      <c r="G8" s="23">
        <f t="shared" si="0"/>
        <v>3064555.5</v>
      </c>
      <c r="H8" s="23">
        <f t="shared" si="0"/>
        <v>3064555.5</v>
      </c>
      <c r="I8" s="23">
        <f t="shared" si="0"/>
        <v>3064555.5</v>
      </c>
      <c r="J8" s="7" t="s">
        <v>5</v>
      </c>
      <c r="L8" s="4"/>
    </row>
    <row r="9" spans="1:12" s="1" customFormat="1" x14ac:dyDescent="0.25">
      <c r="A9" s="21">
        <v>2</v>
      </c>
      <c r="B9" s="5" t="s">
        <v>6</v>
      </c>
      <c r="C9" s="23">
        <f>C12+C51+C78</f>
        <v>18387333</v>
      </c>
      <c r="D9" s="23">
        <f t="shared" ref="D9:I9" si="1">D12+D51+D78</f>
        <v>3064555.5</v>
      </c>
      <c r="E9" s="23">
        <f t="shared" si="1"/>
        <v>3064555.5</v>
      </c>
      <c r="F9" s="23">
        <f t="shared" si="1"/>
        <v>3064555.5</v>
      </c>
      <c r="G9" s="23">
        <f t="shared" si="1"/>
        <v>3064555.5</v>
      </c>
      <c r="H9" s="23">
        <f t="shared" si="1"/>
        <v>3064555.5</v>
      </c>
      <c r="I9" s="23">
        <f t="shared" si="1"/>
        <v>3064555.5</v>
      </c>
      <c r="J9" s="7" t="s">
        <v>5</v>
      </c>
    </row>
    <row r="10" spans="1:12" s="1" customFormat="1" ht="27.75" customHeight="1" x14ac:dyDescent="0.25">
      <c r="A10" s="21">
        <v>3</v>
      </c>
      <c r="B10" s="34" t="s">
        <v>7</v>
      </c>
      <c r="C10" s="35"/>
      <c r="D10" s="35"/>
      <c r="E10" s="35"/>
      <c r="F10" s="35"/>
      <c r="G10" s="35"/>
      <c r="H10" s="35"/>
      <c r="I10" s="35"/>
      <c r="J10" s="36"/>
    </row>
    <row r="11" spans="1:12" s="1" customFormat="1" ht="78.75" customHeight="1" x14ac:dyDescent="0.25">
      <c r="A11" s="21">
        <v>4</v>
      </c>
      <c r="B11" s="5" t="s">
        <v>50</v>
      </c>
      <c r="C11" s="23">
        <f>C12</f>
        <v>6510</v>
      </c>
      <c r="D11" s="23">
        <f t="shared" ref="D11:I11" si="2">D12</f>
        <v>1085</v>
      </c>
      <c r="E11" s="23">
        <f t="shared" si="2"/>
        <v>1085</v>
      </c>
      <c r="F11" s="23">
        <f t="shared" si="2"/>
        <v>1085</v>
      </c>
      <c r="G11" s="23">
        <f t="shared" si="2"/>
        <v>1085</v>
      </c>
      <c r="H11" s="23">
        <f t="shared" si="2"/>
        <v>1085</v>
      </c>
      <c r="I11" s="23">
        <f t="shared" si="2"/>
        <v>1085</v>
      </c>
      <c r="J11" s="7" t="s">
        <v>5</v>
      </c>
      <c r="L11" s="4"/>
    </row>
    <row r="12" spans="1:12" s="1" customFormat="1" x14ac:dyDescent="0.25">
      <c r="A12" s="21">
        <v>5</v>
      </c>
      <c r="B12" s="5" t="s">
        <v>6</v>
      </c>
      <c r="C12" s="23">
        <f>C16+C18+C40</f>
        <v>6510</v>
      </c>
      <c r="D12" s="23">
        <f t="shared" ref="D12:I12" si="3">D16+D18+D40</f>
        <v>1085</v>
      </c>
      <c r="E12" s="23">
        <f t="shared" si="3"/>
        <v>1085</v>
      </c>
      <c r="F12" s="23">
        <f t="shared" si="3"/>
        <v>1085</v>
      </c>
      <c r="G12" s="23">
        <f t="shared" si="3"/>
        <v>1085</v>
      </c>
      <c r="H12" s="23">
        <f t="shared" si="3"/>
        <v>1085</v>
      </c>
      <c r="I12" s="23">
        <f t="shared" si="3"/>
        <v>1085</v>
      </c>
      <c r="J12" s="7" t="s">
        <v>5</v>
      </c>
    </row>
    <row r="13" spans="1:12" s="2" customFormat="1" ht="79.5" customHeight="1" x14ac:dyDescent="0.25">
      <c r="A13" s="21">
        <v>6</v>
      </c>
      <c r="B13" s="8" t="s">
        <v>49</v>
      </c>
      <c r="C13" s="23" t="s">
        <v>76</v>
      </c>
      <c r="D13" s="23" t="s">
        <v>76</v>
      </c>
      <c r="E13" s="23" t="s">
        <v>76</v>
      </c>
      <c r="F13" s="23" t="s">
        <v>76</v>
      </c>
      <c r="G13" s="23" t="s">
        <v>76</v>
      </c>
      <c r="H13" s="24" t="s">
        <v>76</v>
      </c>
      <c r="I13" s="24" t="s">
        <v>76</v>
      </c>
      <c r="J13" s="7" t="s">
        <v>8</v>
      </c>
    </row>
    <row r="14" spans="1:12" s="2" customFormat="1" x14ac:dyDescent="0.25">
      <c r="A14" s="21">
        <v>7</v>
      </c>
      <c r="B14" s="9" t="s">
        <v>6</v>
      </c>
      <c r="C14" s="25" t="s">
        <v>76</v>
      </c>
      <c r="D14" s="25" t="s">
        <v>76</v>
      </c>
      <c r="E14" s="25" t="s">
        <v>76</v>
      </c>
      <c r="F14" s="25" t="s">
        <v>76</v>
      </c>
      <c r="G14" s="25" t="s">
        <v>76</v>
      </c>
      <c r="H14" s="26" t="s">
        <v>76</v>
      </c>
      <c r="I14" s="26" t="s">
        <v>76</v>
      </c>
      <c r="J14" s="11"/>
    </row>
    <row r="15" spans="1:12" s="2" customFormat="1" ht="91.5" customHeight="1" x14ac:dyDescent="0.25">
      <c r="A15" s="21">
        <v>8</v>
      </c>
      <c r="B15" s="8" t="s">
        <v>9</v>
      </c>
      <c r="C15" s="23">
        <f>C16</f>
        <v>90</v>
      </c>
      <c r="D15" s="23">
        <f t="shared" ref="D15:I15" si="4">D16</f>
        <v>15</v>
      </c>
      <c r="E15" s="23">
        <f t="shared" si="4"/>
        <v>15</v>
      </c>
      <c r="F15" s="23">
        <f t="shared" si="4"/>
        <v>15</v>
      </c>
      <c r="G15" s="23">
        <f t="shared" si="4"/>
        <v>15</v>
      </c>
      <c r="H15" s="23">
        <f t="shared" si="4"/>
        <v>15</v>
      </c>
      <c r="I15" s="23">
        <f t="shared" si="4"/>
        <v>15</v>
      </c>
      <c r="J15" s="7" t="s">
        <v>10</v>
      </c>
    </row>
    <row r="16" spans="1:12" s="2" customFormat="1" x14ac:dyDescent="0.25">
      <c r="A16" s="21">
        <v>9</v>
      </c>
      <c r="B16" s="9" t="s">
        <v>6</v>
      </c>
      <c r="C16" s="25">
        <f>D16+E16+F16+G16+H16+I16</f>
        <v>90</v>
      </c>
      <c r="D16" s="25">
        <f>15</f>
        <v>15</v>
      </c>
      <c r="E16" s="25">
        <f>15</f>
        <v>15</v>
      </c>
      <c r="F16" s="25">
        <f>15</f>
        <v>15</v>
      </c>
      <c r="G16" s="25">
        <f>15</f>
        <v>15</v>
      </c>
      <c r="H16" s="25">
        <f>15</f>
        <v>15</v>
      </c>
      <c r="I16" s="25">
        <f>15</f>
        <v>15</v>
      </c>
      <c r="J16" s="11"/>
    </row>
    <row r="17" spans="1:10" s="2" customFormat="1" ht="78.75" customHeight="1" x14ac:dyDescent="0.25">
      <c r="A17" s="21">
        <v>10</v>
      </c>
      <c r="B17" s="8" t="s">
        <v>11</v>
      </c>
      <c r="C17" s="23">
        <f>C18</f>
        <v>300</v>
      </c>
      <c r="D17" s="23">
        <f t="shared" ref="D17:I17" si="5">D18</f>
        <v>50</v>
      </c>
      <c r="E17" s="23">
        <f t="shared" si="5"/>
        <v>50</v>
      </c>
      <c r="F17" s="23">
        <f t="shared" si="5"/>
        <v>50</v>
      </c>
      <c r="G17" s="23">
        <f t="shared" si="5"/>
        <v>50</v>
      </c>
      <c r="H17" s="23">
        <f t="shared" si="5"/>
        <v>50</v>
      </c>
      <c r="I17" s="23">
        <f t="shared" si="5"/>
        <v>50</v>
      </c>
      <c r="J17" s="7" t="s">
        <v>12</v>
      </c>
    </row>
    <row r="18" spans="1:10" s="2" customFormat="1" x14ac:dyDescent="0.25">
      <c r="A18" s="21">
        <v>11</v>
      </c>
      <c r="B18" s="9" t="s">
        <v>6</v>
      </c>
      <c r="C18" s="25">
        <f>SUM(D18:I18)</f>
        <v>300</v>
      </c>
      <c r="D18" s="25">
        <f>50</f>
        <v>50</v>
      </c>
      <c r="E18" s="25">
        <f>50</f>
        <v>50</v>
      </c>
      <c r="F18" s="25">
        <f>50</f>
        <v>50</v>
      </c>
      <c r="G18" s="25">
        <f>50</f>
        <v>50</v>
      </c>
      <c r="H18" s="25">
        <f>50</f>
        <v>50</v>
      </c>
      <c r="I18" s="25">
        <f>50</f>
        <v>50</v>
      </c>
      <c r="J18" s="11"/>
    </row>
    <row r="19" spans="1:10" s="2" customFormat="1" ht="53.25" customHeight="1" x14ac:dyDescent="0.25">
      <c r="A19" s="21">
        <v>12</v>
      </c>
      <c r="B19" s="8" t="s">
        <v>51</v>
      </c>
      <c r="C19" s="23" t="s">
        <v>76</v>
      </c>
      <c r="D19" s="23" t="s">
        <v>76</v>
      </c>
      <c r="E19" s="23" t="s">
        <v>76</v>
      </c>
      <c r="F19" s="23" t="s">
        <v>76</v>
      </c>
      <c r="G19" s="23" t="s">
        <v>76</v>
      </c>
      <c r="H19" s="23" t="s">
        <v>76</v>
      </c>
      <c r="I19" s="23" t="s">
        <v>76</v>
      </c>
      <c r="J19" s="7" t="s">
        <v>13</v>
      </c>
    </row>
    <row r="20" spans="1:10" s="2" customFormat="1" x14ac:dyDescent="0.25">
      <c r="A20" s="21">
        <v>13</v>
      </c>
      <c r="B20" s="9" t="s">
        <v>6</v>
      </c>
      <c r="C20" s="23" t="s">
        <v>76</v>
      </c>
      <c r="D20" s="25" t="s">
        <v>76</v>
      </c>
      <c r="E20" s="25" t="s">
        <v>76</v>
      </c>
      <c r="F20" s="25" t="s">
        <v>76</v>
      </c>
      <c r="G20" s="25" t="s">
        <v>76</v>
      </c>
      <c r="H20" s="25" t="s">
        <v>76</v>
      </c>
      <c r="I20" s="25" t="s">
        <v>76</v>
      </c>
      <c r="J20" s="11"/>
    </row>
    <row r="21" spans="1:10" s="2" customFormat="1" ht="78.75" customHeight="1" x14ac:dyDescent="0.25">
      <c r="A21" s="21">
        <v>14</v>
      </c>
      <c r="B21" s="8" t="s">
        <v>14</v>
      </c>
      <c r="C21" s="23" t="s">
        <v>76</v>
      </c>
      <c r="D21" s="23" t="s">
        <v>76</v>
      </c>
      <c r="E21" s="23" t="s">
        <v>76</v>
      </c>
      <c r="F21" s="23" t="s">
        <v>76</v>
      </c>
      <c r="G21" s="23" t="s">
        <v>76</v>
      </c>
      <c r="H21" s="23" t="s">
        <v>76</v>
      </c>
      <c r="I21" s="23" t="s">
        <v>76</v>
      </c>
      <c r="J21" s="7" t="s">
        <v>15</v>
      </c>
    </row>
    <row r="22" spans="1:10" s="2" customFormat="1" x14ac:dyDescent="0.25">
      <c r="A22" s="21">
        <v>15</v>
      </c>
      <c r="B22" s="9" t="s">
        <v>6</v>
      </c>
      <c r="C22" s="25" t="s">
        <v>76</v>
      </c>
      <c r="D22" s="25" t="s">
        <v>76</v>
      </c>
      <c r="E22" s="25" t="s">
        <v>76</v>
      </c>
      <c r="F22" s="25" t="s">
        <v>76</v>
      </c>
      <c r="G22" s="25" t="s">
        <v>76</v>
      </c>
      <c r="H22" s="25" t="s">
        <v>76</v>
      </c>
      <c r="I22" s="25" t="s">
        <v>76</v>
      </c>
      <c r="J22" s="11"/>
    </row>
    <row r="23" spans="1:10" s="2" customFormat="1" ht="80.25" customHeight="1" x14ac:dyDescent="0.25">
      <c r="A23" s="21">
        <v>16</v>
      </c>
      <c r="B23" s="8" t="s">
        <v>77</v>
      </c>
      <c r="C23" s="25" t="s">
        <v>76</v>
      </c>
      <c r="D23" s="25" t="s">
        <v>76</v>
      </c>
      <c r="E23" s="25" t="s">
        <v>76</v>
      </c>
      <c r="F23" s="25" t="s">
        <v>76</v>
      </c>
      <c r="G23" s="25" t="s">
        <v>76</v>
      </c>
      <c r="H23" s="25" t="s">
        <v>76</v>
      </c>
      <c r="I23" s="25" t="s">
        <v>76</v>
      </c>
      <c r="J23" s="7" t="s">
        <v>16</v>
      </c>
    </row>
    <row r="24" spans="1:10" s="2" customFormat="1" x14ac:dyDescent="0.25">
      <c r="A24" s="21">
        <v>17</v>
      </c>
      <c r="B24" s="9" t="s">
        <v>6</v>
      </c>
      <c r="C24" s="25" t="s">
        <v>76</v>
      </c>
      <c r="D24" s="25" t="s">
        <v>76</v>
      </c>
      <c r="E24" s="25" t="s">
        <v>76</v>
      </c>
      <c r="F24" s="25" t="s">
        <v>76</v>
      </c>
      <c r="G24" s="25" t="s">
        <v>76</v>
      </c>
      <c r="H24" s="25" t="s">
        <v>76</v>
      </c>
      <c r="I24" s="25" t="s">
        <v>76</v>
      </c>
      <c r="J24" s="11"/>
    </row>
    <row r="25" spans="1:10" s="2" customFormat="1" ht="53.25" customHeight="1" x14ac:dyDescent="0.25">
      <c r="A25" s="21">
        <v>18</v>
      </c>
      <c r="B25" s="8" t="s">
        <v>52</v>
      </c>
      <c r="C25" s="25" t="s">
        <v>76</v>
      </c>
      <c r="D25" s="25" t="s">
        <v>76</v>
      </c>
      <c r="E25" s="25" t="s">
        <v>76</v>
      </c>
      <c r="F25" s="25" t="s">
        <v>76</v>
      </c>
      <c r="G25" s="25" t="s">
        <v>76</v>
      </c>
      <c r="H25" s="25" t="s">
        <v>76</v>
      </c>
      <c r="I25" s="25" t="s">
        <v>76</v>
      </c>
      <c r="J25" s="7" t="s">
        <v>17</v>
      </c>
    </row>
    <row r="26" spans="1:10" s="2" customFormat="1" x14ac:dyDescent="0.25">
      <c r="A26" s="21">
        <v>19</v>
      </c>
      <c r="B26" s="9" t="s">
        <v>6</v>
      </c>
      <c r="C26" s="25" t="s">
        <v>76</v>
      </c>
      <c r="D26" s="25" t="s">
        <v>76</v>
      </c>
      <c r="E26" s="25" t="s">
        <v>76</v>
      </c>
      <c r="F26" s="25" t="s">
        <v>76</v>
      </c>
      <c r="G26" s="25" t="s">
        <v>76</v>
      </c>
      <c r="H26" s="25" t="s">
        <v>76</v>
      </c>
      <c r="I26" s="25" t="s">
        <v>76</v>
      </c>
      <c r="J26" s="11"/>
    </row>
    <row r="27" spans="1:10" s="2" customFormat="1" ht="66" customHeight="1" x14ac:dyDescent="0.25">
      <c r="A27" s="21">
        <v>20</v>
      </c>
      <c r="B27" s="8" t="s">
        <v>53</v>
      </c>
      <c r="C27" s="25" t="s">
        <v>76</v>
      </c>
      <c r="D27" s="25" t="s">
        <v>76</v>
      </c>
      <c r="E27" s="25" t="s">
        <v>76</v>
      </c>
      <c r="F27" s="25" t="s">
        <v>76</v>
      </c>
      <c r="G27" s="25" t="s">
        <v>76</v>
      </c>
      <c r="H27" s="25" t="s">
        <v>76</v>
      </c>
      <c r="I27" s="25" t="s">
        <v>76</v>
      </c>
      <c r="J27" s="7" t="s">
        <v>18</v>
      </c>
    </row>
    <row r="28" spans="1:10" s="2" customFormat="1" x14ac:dyDescent="0.25">
      <c r="A28" s="21">
        <v>21</v>
      </c>
      <c r="B28" s="9" t="s">
        <v>6</v>
      </c>
      <c r="C28" s="25" t="s">
        <v>76</v>
      </c>
      <c r="D28" s="25" t="s">
        <v>76</v>
      </c>
      <c r="E28" s="25" t="s">
        <v>76</v>
      </c>
      <c r="F28" s="25" t="s">
        <v>76</v>
      </c>
      <c r="G28" s="25" t="s">
        <v>76</v>
      </c>
      <c r="H28" s="25" t="s">
        <v>76</v>
      </c>
      <c r="I28" s="25" t="s">
        <v>76</v>
      </c>
      <c r="J28" s="11"/>
    </row>
    <row r="29" spans="1:10" s="2" customFormat="1" ht="77.25" customHeight="1" x14ac:dyDescent="0.25">
      <c r="A29" s="21">
        <v>22</v>
      </c>
      <c r="B29" s="9" t="s">
        <v>19</v>
      </c>
      <c r="C29" s="25" t="s">
        <v>76</v>
      </c>
      <c r="D29" s="25" t="s">
        <v>76</v>
      </c>
      <c r="E29" s="25" t="s">
        <v>76</v>
      </c>
      <c r="F29" s="25" t="s">
        <v>76</v>
      </c>
      <c r="G29" s="25" t="s">
        <v>76</v>
      </c>
      <c r="H29" s="25" t="s">
        <v>76</v>
      </c>
      <c r="I29" s="25" t="s">
        <v>76</v>
      </c>
      <c r="J29" s="11" t="s">
        <v>20</v>
      </c>
    </row>
    <row r="30" spans="1:10" s="2" customFormat="1" x14ac:dyDescent="0.25">
      <c r="A30" s="21">
        <v>23</v>
      </c>
      <c r="B30" s="9" t="s">
        <v>6</v>
      </c>
      <c r="C30" s="25" t="s">
        <v>76</v>
      </c>
      <c r="D30" s="25" t="s">
        <v>76</v>
      </c>
      <c r="E30" s="25" t="s">
        <v>76</v>
      </c>
      <c r="F30" s="25" t="s">
        <v>76</v>
      </c>
      <c r="G30" s="25" t="s">
        <v>76</v>
      </c>
      <c r="H30" s="25" t="s">
        <v>76</v>
      </c>
      <c r="I30" s="25" t="s">
        <v>76</v>
      </c>
      <c r="J30" s="11"/>
    </row>
    <row r="31" spans="1:10" s="2" customFormat="1" ht="66.75" customHeight="1" x14ac:dyDescent="0.25">
      <c r="A31" s="21">
        <v>24</v>
      </c>
      <c r="B31" s="8" t="s">
        <v>21</v>
      </c>
      <c r="C31" s="25" t="s">
        <v>76</v>
      </c>
      <c r="D31" s="25" t="s">
        <v>76</v>
      </c>
      <c r="E31" s="25" t="s">
        <v>76</v>
      </c>
      <c r="F31" s="25" t="s">
        <v>76</v>
      </c>
      <c r="G31" s="25" t="s">
        <v>76</v>
      </c>
      <c r="H31" s="25" t="s">
        <v>76</v>
      </c>
      <c r="I31" s="25" t="s">
        <v>76</v>
      </c>
      <c r="J31" s="7" t="s">
        <v>22</v>
      </c>
    </row>
    <row r="32" spans="1:10" s="2" customFormat="1" x14ac:dyDescent="0.25">
      <c r="A32" s="21">
        <v>25</v>
      </c>
      <c r="B32" s="9" t="s">
        <v>6</v>
      </c>
      <c r="C32" s="25" t="s">
        <v>76</v>
      </c>
      <c r="D32" s="25" t="s">
        <v>76</v>
      </c>
      <c r="E32" s="25" t="s">
        <v>76</v>
      </c>
      <c r="F32" s="25" t="s">
        <v>76</v>
      </c>
      <c r="G32" s="25" t="s">
        <v>76</v>
      </c>
      <c r="H32" s="25" t="s">
        <v>76</v>
      </c>
      <c r="I32" s="25" t="s">
        <v>76</v>
      </c>
      <c r="J32" s="11"/>
    </row>
    <row r="33" spans="1:10" s="2" customFormat="1" ht="54" customHeight="1" x14ac:dyDescent="0.25">
      <c r="A33" s="21">
        <v>26</v>
      </c>
      <c r="B33" s="8" t="s">
        <v>54</v>
      </c>
      <c r="C33" s="25" t="s">
        <v>76</v>
      </c>
      <c r="D33" s="25" t="s">
        <v>76</v>
      </c>
      <c r="E33" s="25" t="s">
        <v>76</v>
      </c>
      <c r="F33" s="25" t="s">
        <v>76</v>
      </c>
      <c r="G33" s="25" t="s">
        <v>76</v>
      </c>
      <c r="H33" s="25" t="s">
        <v>76</v>
      </c>
      <c r="I33" s="25" t="s">
        <v>76</v>
      </c>
      <c r="J33" s="7" t="s">
        <v>22</v>
      </c>
    </row>
    <row r="34" spans="1:10" s="2" customFormat="1" x14ac:dyDescent="0.25">
      <c r="A34" s="21">
        <v>27</v>
      </c>
      <c r="B34" s="9" t="s">
        <v>6</v>
      </c>
      <c r="C34" s="25" t="s">
        <v>76</v>
      </c>
      <c r="D34" s="25" t="s">
        <v>76</v>
      </c>
      <c r="E34" s="25" t="s">
        <v>76</v>
      </c>
      <c r="F34" s="25" t="s">
        <v>76</v>
      </c>
      <c r="G34" s="25" t="s">
        <v>76</v>
      </c>
      <c r="H34" s="25" t="s">
        <v>76</v>
      </c>
      <c r="I34" s="25" t="s">
        <v>76</v>
      </c>
      <c r="J34" s="11"/>
    </row>
    <row r="35" spans="1:10" s="2" customFormat="1" ht="39.75" customHeight="1" x14ac:dyDescent="0.25">
      <c r="A35" s="21">
        <v>28</v>
      </c>
      <c r="B35" s="8" t="s">
        <v>55</v>
      </c>
      <c r="C35" s="25" t="s">
        <v>76</v>
      </c>
      <c r="D35" s="25" t="s">
        <v>76</v>
      </c>
      <c r="E35" s="25" t="s">
        <v>76</v>
      </c>
      <c r="F35" s="25" t="s">
        <v>76</v>
      </c>
      <c r="G35" s="25" t="s">
        <v>76</v>
      </c>
      <c r="H35" s="25" t="s">
        <v>76</v>
      </c>
      <c r="I35" s="25" t="s">
        <v>76</v>
      </c>
      <c r="J35" s="7" t="s">
        <v>23</v>
      </c>
    </row>
    <row r="36" spans="1:10" s="2" customFormat="1" x14ac:dyDescent="0.25">
      <c r="A36" s="21">
        <v>29</v>
      </c>
      <c r="B36" s="9" t="s">
        <v>6</v>
      </c>
      <c r="C36" s="25" t="s">
        <v>76</v>
      </c>
      <c r="D36" s="25" t="s">
        <v>76</v>
      </c>
      <c r="E36" s="25" t="s">
        <v>76</v>
      </c>
      <c r="F36" s="25" t="s">
        <v>76</v>
      </c>
      <c r="G36" s="25" t="s">
        <v>76</v>
      </c>
      <c r="H36" s="25" t="s">
        <v>76</v>
      </c>
      <c r="I36" s="25" t="s">
        <v>76</v>
      </c>
      <c r="J36" s="11"/>
    </row>
    <row r="37" spans="1:10" s="2" customFormat="1" ht="66.75" customHeight="1" x14ac:dyDescent="0.25">
      <c r="A37" s="21">
        <v>30</v>
      </c>
      <c r="B37" s="8" t="s">
        <v>78</v>
      </c>
      <c r="C37" s="25" t="s">
        <v>76</v>
      </c>
      <c r="D37" s="25" t="s">
        <v>76</v>
      </c>
      <c r="E37" s="25" t="s">
        <v>76</v>
      </c>
      <c r="F37" s="25" t="s">
        <v>76</v>
      </c>
      <c r="G37" s="25" t="s">
        <v>76</v>
      </c>
      <c r="H37" s="25" t="s">
        <v>76</v>
      </c>
      <c r="I37" s="25" t="s">
        <v>76</v>
      </c>
      <c r="J37" s="7" t="s">
        <v>22</v>
      </c>
    </row>
    <row r="38" spans="1:10" s="2" customFormat="1" x14ac:dyDescent="0.25">
      <c r="A38" s="21">
        <v>31</v>
      </c>
      <c r="B38" s="9" t="s">
        <v>6</v>
      </c>
      <c r="C38" s="25" t="s">
        <v>76</v>
      </c>
      <c r="D38" s="25" t="s">
        <v>76</v>
      </c>
      <c r="E38" s="25" t="s">
        <v>76</v>
      </c>
      <c r="F38" s="25" t="s">
        <v>76</v>
      </c>
      <c r="G38" s="25" t="s">
        <v>76</v>
      </c>
      <c r="H38" s="25" t="s">
        <v>76</v>
      </c>
      <c r="I38" s="25" t="s">
        <v>76</v>
      </c>
      <c r="J38" s="11"/>
    </row>
    <row r="39" spans="1:10" s="2" customFormat="1" ht="54.75" customHeight="1" x14ac:dyDescent="0.25">
      <c r="A39" s="21">
        <v>32</v>
      </c>
      <c r="B39" s="8" t="s">
        <v>56</v>
      </c>
      <c r="C39" s="25">
        <f>C40</f>
        <v>6120</v>
      </c>
      <c r="D39" s="25">
        <f t="shared" ref="D39:I39" si="6">D40</f>
        <v>1020</v>
      </c>
      <c r="E39" s="25">
        <f t="shared" si="6"/>
        <v>1020</v>
      </c>
      <c r="F39" s="25">
        <f t="shared" si="6"/>
        <v>1020</v>
      </c>
      <c r="G39" s="25">
        <f t="shared" si="6"/>
        <v>1020</v>
      </c>
      <c r="H39" s="25">
        <f t="shared" si="6"/>
        <v>1020</v>
      </c>
      <c r="I39" s="25">
        <f t="shared" si="6"/>
        <v>1020</v>
      </c>
      <c r="J39" s="7" t="s">
        <v>24</v>
      </c>
    </row>
    <row r="40" spans="1:10" s="2" customFormat="1" x14ac:dyDescent="0.25">
      <c r="A40" s="21">
        <v>33</v>
      </c>
      <c r="B40" s="9" t="s">
        <v>6</v>
      </c>
      <c r="C40" s="25">
        <f>SUM(D40:I40)</f>
        <v>6120</v>
      </c>
      <c r="D40" s="25">
        <f>710+310</f>
        <v>1020</v>
      </c>
      <c r="E40" s="25">
        <f t="shared" ref="E40:I40" si="7">710+310</f>
        <v>1020</v>
      </c>
      <c r="F40" s="25">
        <f t="shared" si="7"/>
        <v>1020</v>
      </c>
      <c r="G40" s="25">
        <f t="shared" si="7"/>
        <v>1020</v>
      </c>
      <c r="H40" s="25">
        <f t="shared" si="7"/>
        <v>1020</v>
      </c>
      <c r="I40" s="25">
        <f t="shared" si="7"/>
        <v>1020</v>
      </c>
      <c r="J40" s="11"/>
    </row>
    <row r="41" spans="1:10" s="2" customFormat="1" ht="78.75" customHeight="1" x14ac:dyDescent="0.25">
      <c r="A41" s="21">
        <v>34</v>
      </c>
      <c r="B41" s="8" t="s">
        <v>57</v>
      </c>
      <c r="C41" s="25" t="s">
        <v>76</v>
      </c>
      <c r="D41" s="25" t="s">
        <v>76</v>
      </c>
      <c r="E41" s="25" t="s">
        <v>76</v>
      </c>
      <c r="F41" s="25" t="s">
        <v>76</v>
      </c>
      <c r="G41" s="25" t="s">
        <v>76</v>
      </c>
      <c r="H41" s="25" t="s">
        <v>76</v>
      </c>
      <c r="I41" s="25" t="s">
        <v>76</v>
      </c>
      <c r="J41" s="7" t="s">
        <v>25</v>
      </c>
    </row>
    <row r="42" spans="1:10" s="2" customFormat="1" x14ac:dyDescent="0.25">
      <c r="A42" s="21">
        <v>35</v>
      </c>
      <c r="B42" s="9" t="s">
        <v>6</v>
      </c>
      <c r="C42" s="25" t="s">
        <v>76</v>
      </c>
      <c r="D42" s="25" t="s">
        <v>76</v>
      </c>
      <c r="E42" s="25" t="s">
        <v>76</v>
      </c>
      <c r="F42" s="25" t="s">
        <v>76</v>
      </c>
      <c r="G42" s="25" t="s">
        <v>76</v>
      </c>
      <c r="H42" s="25" t="s">
        <v>76</v>
      </c>
      <c r="I42" s="25" t="s">
        <v>76</v>
      </c>
      <c r="J42" s="11"/>
    </row>
    <row r="43" spans="1:10" s="2" customFormat="1" ht="80.25" customHeight="1" x14ac:dyDescent="0.25">
      <c r="A43" s="21">
        <v>36</v>
      </c>
      <c r="B43" s="8" t="s">
        <v>79</v>
      </c>
      <c r="C43" s="25" t="s">
        <v>76</v>
      </c>
      <c r="D43" s="25" t="s">
        <v>76</v>
      </c>
      <c r="E43" s="25" t="s">
        <v>76</v>
      </c>
      <c r="F43" s="25" t="s">
        <v>76</v>
      </c>
      <c r="G43" s="25" t="s">
        <v>76</v>
      </c>
      <c r="H43" s="25" t="s">
        <v>76</v>
      </c>
      <c r="I43" s="25" t="s">
        <v>76</v>
      </c>
      <c r="J43" s="7" t="s">
        <v>26</v>
      </c>
    </row>
    <row r="44" spans="1:10" s="2" customFormat="1" x14ac:dyDescent="0.25">
      <c r="A44" s="21">
        <v>37</v>
      </c>
      <c r="B44" s="9" t="s">
        <v>6</v>
      </c>
      <c r="C44" s="25" t="s">
        <v>76</v>
      </c>
      <c r="D44" s="25" t="s">
        <v>76</v>
      </c>
      <c r="E44" s="25" t="s">
        <v>76</v>
      </c>
      <c r="F44" s="25" t="s">
        <v>76</v>
      </c>
      <c r="G44" s="25" t="s">
        <v>76</v>
      </c>
      <c r="H44" s="25" t="s">
        <v>76</v>
      </c>
      <c r="I44" s="25" t="s">
        <v>76</v>
      </c>
      <c r="J44" s="11"/>
    </row>
    <row r="45" spans="1:10" s="2" customFormat="1" ht="65.25" customHeight="1" x14ac:dyDescent="0.25">
      <c r="A45" s="21">
        <v>38</v>
      </c>
      <c r="B45" s="8" t="s">
        <v>58</v>
      </c>
      <c r="C45" s="25" t="s">
        <v>76</v>
      </c>
      <c r="D45" s="25" t="s">
        <v>76</v>
      </c>
      <c r="E45" s="25" t="s">
        <v>76</v>
      </c>
      <c r="F45" s="25" t="s">
        <v>76</v>
      </c>
      <c r="G45" s="25" t="s">
        <v>76</v>
      </c>
      <c r="H45" s="25" t="s">
        <v>76</v>
      </c>
      <c r="I45" s="25" t="s">
        <v>76</v>
      </c>
      <c r="J45" s="7" t="s">
        <v>27</v>
      </c>
    </row>
    <row r="46" spans="1:10" s="2" customFormat="1" x14ac:dyDescent="0.25">
      <c r="A46" s="21">
        <v>39</v>
      </c>
      <c r="B46" s="9" t="s">
        <v>6</v>
      </c>
      <c r="C46" s="25" t="s">
        <v>76</v>
      </c>
      <c r="D46" s="25" t="s">
        <v>76</v>
      </c>
      <c r="E46" s="25" t="s">
        <v>76</v>
      </c>
      <c r="F46" s="25" t="s">
        <v>76</v>
      </c>
      <c r="G46" s="25" t="s">
        <v>76</v>
      </c>
      <c r="H46" s="25" t="s">
        <v>76</v>
      </c>
      <c r="I46" s="25" t="s">
        <v>76</v>
      </c>
      <c r="J46" s="11"/>
    </row>
    <row r="47" spans="1:10" s="2" customFormat="1" ht="91.5" customHeight="1" x14ac:dyDescent="0.25">
      <c r="A47" s="21">
        <v>40</v>
      </c>
      <c r="B47" s="12" t="s">
        <v>28</v>
      </c>
      <c r="C47" s="25" t="s">
        <v>76</v>
      </c>
      <c r="D47" s="25" t="s">
        <v>76</v>
      </c>
      <c r="E47" s="25" t="s">
        <v>76</v>
      </c>
      <c r="F47" s="25" t="s">
        <v>76</v>
      </c>
      <c r="G47" s="25" t="s">
        <v>76</v>
      </c>
      <c r="H47" s="25" t="s">
        <v>76</v>
      </c>
      <c r="I47" s="25" t="s">
        <v>76</v>
      </c>
      <c r="J47" s="7" t="s">
        <v>29</v>
      </c>
    </row>
    <row r="48" spans="1:10" s="2" customFormat="1" ht="15" customHeight="1" x14ac:dyDescent="0.25">
      <c r="A48" s="21">
        <v>41</v>
      </c>
      <c r="B48" s="9" t="s">
        <v>6</v>
      </c>
      <c r="C48" s="25" t="s">
        <v>76</v>
      </c>
      <c r="D48" s="25" t="s">
        <v>76</v>
      </c>
      <c r="E48" s="25" t="s">
        <v>76</v>
      </c>
      <c r="F48" s="25" t="s">
        <v>76</v>
      </c>
      <c r="G48" s="25" t="s">
        <v>76</v>
      </c>
      <c r="H48" s="25" t="s">
        <v>76</v>
      </c>
      <c r="I48" s="25" t="s">
        <v>76</v>
      </c>
      <c r="J48" s="27"/>
    </row>
    <row r="49" spans="1:10" s="1" customFormat="1" ht="27.75" customHeight="1" x14ac:dyDescent="0.25">
      <c r="A49" s="21">
        <v>42</v>
      </c>
      <c r="B49" s="34" t="s">
        <v>59</v>
      </c>
      <c r="C49" s="35"/>
      <c r="D49" s="35"/>
      <c r="E49" s="35"/>
      <c r="F49" s="35"/>
      <c r="G49" s="35"/>
      <c r="H49" s="35"/>
      <c r="I49" s="35"/>
      <c r="J49" s="36"/>
    </row>
    <row r="50" spans="1:10" s="1" customFormat="1" ht="66.75" customHeight="1" x14ac:dyDescent="0.25">
      <c r="A50" s="21">
        <v>43</v>
      </c>
      <c r="B50" s="5" t="s">
        <v>82</v>
      </c>
      <c r="C50" s="23">
        <f>C51</f>
        <v>420</v>
      </c>
      <c r="D50" s="23">
        <f t="shared" ref="D50:I50" si="8">D51</f>
        <v>70</v>
      </c>
      <c r="E50" s="23">
        <f t="shared" si="8"/>
        <v>70</v>
      </c>
      <c r="F50" s="23">
        <f t="shared" si="8"/>
        <v>70</v>
      </c>
      <c r="G50" s="23">
        <f t="shared" si="8"/>
        <v>70</v>
      </c>
      <c r="H50" s="23">
        <f t="shared" si="8"/>
        <v>70</v>
      </c>
      <c r="I50" s="23">
        <f t="shared" si="8"/>
        <v>70</v>
      </c>
      <c r="J50" s="7" t="s">
        <v>5</v>
      </c>
    </row>
    <row r="51" spans="1:10" s="1" customFormat="1" x14ac:dyDescent="0.25">
      <c r="A51" s="21">
        <v>44</v>
      </c>
      <c r="B51" s="5" t="s">
        <v>6</v>
      </c>
      <c r="C51" s="23">
        <f>C73</f>
        <v>420</v>
      </c>
      <c r="D51" s="23">
        <f t="shared" ref="D51:I51" si="9">D73</f>
        <v>70</v>
      </c>
      <c r="E51" s="23">
        <f t="shared" si="9"/>
        <v>70</v>
      </c>
      <c r="F51" s="23">
        <f t="shared" si="9"/>
        <v>70</v>
      </c>
      <c r="G51" s="23">
        <f t="shared" si="9"/>
        <v>70</v>
      </c>
      <c r="H51" s="23">
        <f t="shared" si="9"/>
        <v>70</v>
      </c>
      <c r="I51" s="23">
        <f t="shared" si="9"/>
        <v>70</v>
      </c>
      <c r="J51" s="7" t="s">
        <v>5</v>
      </c>
    </row>
    <row r="52" spans="1:10" s="2" customFormat="1" ht="54" customHeight="1" x14ac:dyDescent="0.25">
      <c r="A52" s="21">
        <v>45</v>
      </c>
      <c r="B52" s="5" t="s">
        <v>60</v>
      </c>
      <c r="C52" s="23" t="s">
        <v>76</v>
      </c>
      <c r="D52" s="23" t="s">
        <v>76</v>
      </c>
      <c r="E52" s="23" t="s">
        <v>76</v>
      </c>
      <c r="F52" s="23" t="s">
        <v>76</v>
      </c>
      <c r="G52" s="23" t="s">
        <v>76</v>
      </c>
      <c r="H52" s="23" t="s">
        <v>76</v>
      </c>
      <c r="I52" s="23" t="s">
        <v>76</v>
      </c>
      <c r="J52" s="7" t="s">
        <v>30</v>
      </c>
    </row>
    <row r="53" spans="1:10" s="2" customFormat="1" x14ac:dyDescent="0.25">
      <c r="A53" s="21">
        <v>46</v>
      </c>
      <c r="B53" s="13" t="s">
        <v>6</v>
      </c>
      <c r="C53" s="25" t="s">
        <v>76</v>
      </c>
      <c r="D53" s="25" t="s">
        <v>76</v>
      </c>
      <c r="E53" s="25" t="s">
        <v>76</v>
      </c>
      <c r="F53" s="25" t="s">
        <v>76</v>
      </c>
      <c r="G53" s="25" t="s">
        <v>76</v>
      </c>
      <c r="H53" s="25" t="s">
        <v>76</v>
      </c>
      <c r="I53" s="25" t="s">
        <v>76</v>
      </c>
      <c r="J53" s="11" t="s">
        <v>5</v>
      </c>
    </row>
    <row r="54" spans="1:10" s="2" customFormat="1" ht="39" customHeight="1" x14ac:dyDescent="0.25">
      <c r="A54" s="21">
        <v>47</v>
      </c>
      <c r="B54" s="5" t="s">
        <v>61</v>
      </c>
      <c r="C54" s="23" t="s">
        <v>76</v>
      </c>
      <c r="D54" s="23" t="s">
        <v>76</v>
      </c>
      <c r="E54" s="23" t="s">
        <v>76</v>
      </c>
      <c r="F54" s="23" t="s">
        <v>76</v>
      </c>
      <c r="G54" s="23" t="s">
        <v>76</v>
      </c>
      <c r="H54" s="23" t="s">
        <v>76</v>
      </c>
      <c r="I54" s="23" t="s">
        <v>76</v>
      </c>
      <c r="J54" s="7" t="s">
        <v>31</v>
      </c>
    </row>
    <row r="55" spans="1:10" s="2" customFormat="1" x14ac:dyDescent="0.25">
      <c r="A55" s="21">
        <v>48</v>
      </c>
      <c r="B55" s="13" t="s">
        <v>6</v>
      </c>
      <c r="C55" s="25" t="s">
        <v>76</v>
      </c>
      <c r="D55" s="25" t="s">
        <v>76</v>
      </c>
      <c r="E55" s="25" t="s">
        <v>76</v>
      </c>
      <c r="F55" s="25" t="s">
        <v>76</v>
      </c>
      <c r="G55" s="25" t="s">
        <v>76</v>
      </c>
      <c r="H55" s="25" t="s">
        <v>76</v>
      </c>
      <c r="I55" s="25" t="s">
        <v>76</v>
      </c>
      <c r="J55" s="11" t="s">
        <v>5</v>
      </c>
    </row>
    <row r="56" spans="1:10" s="2" customFormat="1" ht="66.75" customHeight="1" x14ac:dyDescent="0.25">
      <c r="A56" s="21">
        <v>49</v>
      </c>
      <c r="B56" s="5" t="s">
        <v>62</v>
      </c>
      <c r="C56" s="23" t="s">
        <v>76</v>
      </c>
      <c r="D56" s="23" t="s">
        <v>76</v>
      </c>
      <c r="E56" s="23" t="s">
        <v>76</v>
      </c>
      <c r="F56" s="23" t="s">
        <v>76</v>
      </c>
      <c r="G56" s="23" t="s">
        <v>76</v>
      </c>
      <c r="H56" s="23" t="s">
        <v>76</v>
      </c>
      <c r="I56" s="23" t="s">
        <v>76</v>
      </c>
      <c r="J56" s="7" t="s">
        <v>32</v>
      </c>
    </row>
    <row r="57" spans="1:10" s="2" customFormat="1" ht="15" customHeight="1" x14ac:dyDescent="0.25">
      <c r="A57" s="21">
        <v>50</v>
      </c>
      <c r="B57" s="13" t="s">
        <v>6</v>
      </c>
      <c r="C57" s="25" t="s">
        <v>76</v>
      </c>
      <c r="D57" s="25" t="s">
        <v>76</v>
      </c>
      <c r="E57" s="25" t="s">
        <v>76</v>
      </c>
      <c r="F57" s="25" t="s">
        <v>76</v>
      </c>
      <c r="G57" s="25" t="s">
        <v>76</v>
      </c>
      <c r="H57" s="25" t="s">
        <v>76</v>
      </c>
      <c r="I57" s="25" t="s">
        <v>76</v>
      </c>
      <c r="J57" s="7"/>
    </row>
    <row r="58" spans="1:10" s="2" customFormat="1" ht="53.25" customHeight="1" x14ac:dyDescent="0.25">
      <c r="A58" s="21">
        <v>51</v>
      </c>
      <c r="B58" s="5" t="s">
        <v>63</v>
      </c>
      <c r="C58" s="23" t="s">
        <v>76</v>
      </c>
      <c r="D58" s="23" t="s">
        <v>76</v>
      </c>
      <c r="E58" s="23" t="s">
        <v>76</v>
      </c>
      <c r="F58" s="23" t="s">
        <v>76</v>
      </c>
      <c r="G58" s="23" t="s">
        <v>76</v>
      </c>
      <c r="H58" s="23" t="s">
        <v>76</v>
      </c>
      <c r="I58" s="23" t="s">
        <v>76</v>
      </c>
      <c r="J58" s="7" t="s">
        <v>32</v>
      </c>
    </row>
    <row r="59" spans="1:10" s="2" customFormat="1" ht="15" customHeight="1" x14ac:dyDescent="0.25">
      <c r="A59" s="21">
        <v>52</v>
      </c>
      <c r="B59" s="13" t="s">
        <v>6</v>
      </c>
      <c r="C59" s="25" t="s">
        <v>76</v>
      </c>
      <c r="D59" s="25" t="s">
        <v>76</v>
      </c>
      <c r="E59" s="25" t="s">
        <v>76</v>
      </c>
      <c r="F59" s="25" t="s">
        <v>76</v>
      </c>
      <c r="G59" s="25" t="s">
        <v>76</v>
      </c>
      <c r="H59" s="25" t="s">
        <v>76</v>
      </c>
      <c r="I59" s="25" t="s">
        <v>76</v>
      </c>
      <c r="J59" s="7"/>
    </row>
    <row r="60" spans="1:10" s="2" customFormat="1" ht="66" customHeight="1" x14ac:dyDescent="0.25">
      <c r="A60" s="21">
        <v>53</v>
      </c>
      <c r="B60" s="5" t="s">
        <v>64</v>
      </c>
      <c r="C60" s="23" t="s">
        <v>76</v>
      </c>
      <c r="D60" s="23" t="s">
        <v>76</v>
      </c>
      <c r="E60" s="23" t="s">
        <v>76</v>
      </c>
      <c r="F60" s="23" t="s">
        <v>76</v>
      </c>
      <c r="G60" s="23" t="s">
        <v>76</v>
      </c>
      <c r="H60" s="23" t="s">
        <v>76</v>
      </c>
      <c r="I60" s="23" t="s">
        <v>76</v>
      </c>
      <c r="J60" s="14" t="s">
        <v>33</v>
      </c>
    </row>
    <row r="61" spans="1:10" s="2" customFormat="1" x14ac:dyDescent="0.25">
      <c r="A61" s="21">
        <v>54</v>
      </c>
      <c r="B61" s="5" t="s">
        <v>6</v>
      </c>
      <c r="C61" s="25" t="s">
        <v>76</v>
      </c>
      <c r="D61" s="25" t="s">
        <v>76</v>
      </c>
      <c r="E61" s="25" t="s">
        <v>76</v>
      </c>
      <c r="F61" s="25" t="s">
        <v>76</v>
      </c>
      <c r="G61" s="25" t="s">
        <v>76</v>
      </c>
      <c r="H61" s="25" t="s">
        <v>76</v>
      </c>
      <c r="I61" s="25" t="s">
        <v>76</v>
      </c>
      <c r="J61" s="14" t="s">
        <v>5</v>
      </c>
    </row>
    <row r="62" spans="1:10" s="2" customFormat="1" ht="78.75" customHeight="1" x14ac:dyDescent="0.25">
      <c r="A62" s="21">
        <v>55</v>
      </c>
      <c r="B62" s="5" t="s">
        <v>65</v>
      </c>
      <c r="C62" s="23" t="s">
        <v>76</v>
      </c>
      <c r="D62" s="23" t="s">
        <v>76</v>
      </c>
      <c r="E62" s="23" t="s">
        <v>76</v>
      </c>
      <c r="F62" s="23" t="s">
        <v>76</v>
      </c>
      <c r="G62" s="23" t="s">
        <v>76</v>
      </c>
      <c r="H62" s="23" t="s">
        <v>76</v>
      </c>
      <c r="I62" s="23" t="s">
        <v>76</v>
      </c>
      <c r="J62" s="14" t="s">
        <v>33</v>
      </c>
    </row>
    <row r="63" spans="1:10" s="2" customFormat="1" x14ac:dyDescent="0.25">
      <c r="A63" s="21">
        <v>56</v>
      </c>
      <c r="B63" s="13" t="s">
        <v>6</v>
      </c>
      <c r="C63" s="25" t="s">
        <v>76</v>
      </c>
      <c r="D63" s="25" t="s">
        <v>76</v>
      </c>
      <c r="E63" s="25" t="s">
        <v>76</v>
      </c>
      <c r="F63" s="25" t="s">
        <v>76</v>
      </c>
      <c r="G63" s="25" t="s">
        <v>76</v>
      </c>
      <c r="H63" s="25" t="s">
        <v>76</v>
      </c>
      <c r="I63" s="25" t="s">
        <v>76</v>
      </c>
      <c r="J63" s="11" t="s">
        <v>5</v>
      </c>
    </row>
    <row r="64" spans="1:10" s="2" customFormat="1" ht="67.5" customHeight="1" x14ac:dyDescent="0.25">
      <c r="A64" s="21">
        <v>57</v>
      </c>
      <c r="B64" s="5" t="s">
        <v>66</v>
      </c>
      <c r="C64" s="23" t="s">
        <v>76</v>
      </c>
      <c r="D64" s="23" t="s">
        <v>76</v>
      </c>
      <c r="E64" s="23" t="s">
        <v>76</v>
      </c>
      <c r="F64" s="23" t="s">
        <v>76</v>
      </c>
      <c r="G64" s="23" t="s">
        <v>76</v>
      </c>
      <c r="H64" s="23" t="s">
        <v>76</v>
      </c>
      <c r="I64" s="23" t="s">
        <v>76</v>
      </c>
      <c r="J64" s="7" t="s">
        <v>34</v>
      </c>
    </row>
    <row r="65" spans="1:10" s="2" customFormat="1" x14ac:dyDescent="0.25">
      <c r="A65" s="21">
        <v>58</v>
      </c>
      <c r="B65" s="13" t="s">
        <v>6</v>
      </c>
      <c r="C65" s="25" t="s">
        <v>76</v>
      </c>
      <c r="D65" s="25" t="s">
        <v>76</v>
      </c>
      <c r="E65" s="25" t="s">
        <v>76</v>
      </c>
      <c r="F65" s="25" t="s">
        <v>76</v>
      </c>
      <c r="G65" s="25" t="s">
        <v>76</v>
      </c>
      <c r="H65" s="25" t="s">
        <v>76</v>
      </c>
      <c r="I65" s="25" t="s">
        <v>76</v>
      </c>
      <c r="J65" s="11" t="s">
        <v>5</v>
      </c>
    </row>
    <row r="66" spans="1:10" s="2" customFormat="1" ht="91.5" customHeight="1" x14ac:dyDescent="0.25">
      <c r="A66" s="21">
        <v>59</v>
      </c>
      <c r="B66" s="5" t="s">
        <v>67</v>
      </c>
      <c r="C66" s="23" t="s">
        <v>76</v>
      </c>
      <c r="D66" s="23" t="s">
        <v>76</v>
      </c>
      <c r="E66" s="23" t="s">
        <v>76</v>
      </c>
      <c r="F66" s="23" t="s">
        <v>76</v>
      </c>
      <c r="G66" s="23" t="s">
        <v>76</v>
      </c>
      <c r="H66" s="23" t="s">
        <v>76</v>
      </c>
      <c r="I66" s="23" t="s">
        <v>76</v>
      </c>
      <c r="J66" s="7" t="s">
        <v>35</v>
      </c>
    </row>
    <row r="67" spans="1:10" s="2" customFormat="1" x14ac:dyDescent="0.25">
      <c r="A67" s="21">
        <v>60</v>
      </c>
      <c r="B67" s="13" t="s">
        <v>6</v>
      </c>
      <c r="C67" s="25" t="s">
        <v>76</v>
      </c>
      <c r="D67" s="25" t="s">
        <v>76</v>
      </c>
      <c r="E67" s="25" t="s">
        <v>76</v>
      </c>
      <c r="F67" s="25" t="s">
        <v>76</v>
      </c>
      <c r="G67" s="25" t="s">
        <v>76</v>
      </c>
      <c r="H67" s="25" t="s">
        <v>76</v>
      </c>
      <c r="I67" s="25" t="s">
        <v>76</v>
      </c>
      <c r="J67" s="11" t="s">
        <v>5</v>
      </c>
    </row>
    <row r="68" spans="1:10" s="2" customFormat="1" ht="66" customHeight="1" x14ac:dyDescent="0.25">
      <c r="A68" s="21">
        <v>61</v>
      </c>
      <c r="B68" s="5" t="s">
        <v>68</v>
      </c>
      <c r="C68" s="23" t="s">
        <v>76</v>
      </c>
      <c r="D68" s="23" t="s">
        <v>76</v>
      </c>
      <c r="E68" s="23" t="s">
        <v>76</v>
      </c>
      <c r="F68" s="23" t="s">
        <v>76</v>
      </c>
      <c r="G68" s="23" t="s">
        <v>76</v>
      </c>
      <c r="H68" s="23" t="s">
        <v>76</v>
      </c>
      <c r="I68" s="23" t="s">
        <v>76</v>
      </c>
      <c r="J68" s="7" t="s">
        <v>34</v>
      </c>
    </row>
    <row r="69" spans="1:10" s="2" customFormat="1" x14ac:dyDescent="0.25">
      <c r="A69" s="21">
        <v>62</v>
      </c>
      <c r="B69" s="13" t="s">
        <v>6</v>
      </c>
      <c r="C69" s="25" t="s">
        <v>76</v>
      </c>
      <c r="D69" s="25" t="s">
        <v>76</v>
      </c>
      <c r="E69" s="25" t="s">
        <v>76</v>
      </c>
      <c r="F69" s="25" t="s">
        <v>76</v>
      </c>
      <c r="G69" s="25" t="s">
        <v>76</v>
      </c>
      <c r="H69" s="25" t="s">
        <v>76</v>
      </c>
      <c r="I69" s="25" t="s">
        <v>76</v>
      </c>
      <c r="J69" s="11" t="s">
        <v>5</v>
      </c>
    </row>
    <row r="70" spans="1:10" s="2" customFormat="1" ht="52.5" customHeight="1" x14ac:dyDescent="0.25">
      <c r="A70" s="21">
        <v>63</v>
      </c>
      <c r="B70" s="5" t="s">
        <v>69</v>
      </c>
      <c r="C70" s="23" t="s">
        <v>76</v>
      </c>
      <c r="D70" s="23" t="s">
        <v>76</v>
      </c>
      <c r="E70" s="23" t="s">
        <v>76</v>
      </c>
      <c r="F70" s="23" t="s">
        <v>76</v>
      </c>
      <c r="G70" s="23" t="s">
        <v>76</v>
      </c>
      <c r="H70" s="23" t="s">
        <v>76</v>
      </c>
      <c r="I70" s="23" t="s">
        <v>76</v>
      </c>
      <c r="J70" s="7" t="s">
        <v>36</v>
      </c>
    </row>
    <row r="71" spans="1:10" s="2" customFormat="1" x14ac:dyDescent="0.25">
      <c r="A71" s="21">
        <v>64</v>
      </c>
      <c r="B71" s="13" t="s">
        <v>6</v>
      </c>
      <c r="C71" s="25" t="s">
        <v>76</v>
      </c>
      <c r="D71" s="25" t="s">
        <v>76</v>
      </c>
      <c r="E71" s="25" t="s">
        <v>76</v>
      </c>
      <c r="F71" s="25" t="s">
        <v>76</v>
      </c>
      <c r="G71" s="25" t="s">
        <v>76</v>
      </c>
      <c r="H71" s="25" t="s">
        <v>76</v>
      </c>
      <c r="I71" s="25" t="s">
        <v>76</v>
      </c>
      <c r="J71" s="11" t="s">
        <v>5</v>
      </c>
    </row>
    <row r="72" spans="1:10" s="2" customFormat="1" ht="91.5" customHeight="1" x14ac:dyDescent="0.25">
      <c r="A72" s="21">
        <v>65</v>
      </c>
      <c r="B72" s="5" t="s">
        <v>70</v>
      </c>
      <c r="C72" s="23">
        <f>C73</f>
        <v>420</v>
      </c>
      <c r="D72" s="23">
        <f>D73</f>
        <v>70</v>
      </c>
      <c r="E72" s="23">
        <f t="shared" ref="E72:I72" si="10">E73</f>
        <v>70</v>
      </c>
      <c r="F72" s="23">
        <f t="shared" si="10"/>
        <v>70</v>
      </c>
      <c r="G72" s="23">
        <f t="shared" si="10"/>
        <v>70</v>
      </c>
      <c r="H72" s="23">
        <f t="shared" si="10"/>
        <v>70</v>
      </c>
      <c r="I72" s="23">
        <f t="shared" si="10"/>
        <v>70</v>
      </c>
      <c r="J72" s="7" t="s">
        <v>34</v>
      </c>
    </row>
    <row r="73" spans="1:10" s="2" customFormat="1" x14ac:dyDescent="0.25">
      <c r="A73" s="21">
        <v>66</v>
      </c>
      <c r="B73" s="13" t="s">
        <v>6</v>
      </c>
      <c r="C73" s="25">
        <f>SUM(D73:I73)</f>
        <v>420</v>
      </c>
      <c r="D73" s="25">
        <f>70</f>
        <v>70</v>
      </c>
      <c r="E73" s="25">
        <f>70</f>
        <v>70</v>
      </c>
      <c r="F73" s="25">
        <f>70</f>
        <v>70</v>
      </c>
      <c r="G73" s="25">
        <f>70</f>
        <v>70</v>
      </c>
      <c r="H73" s="25">
        <f>70</f>
        <v>70</v>
      </c>
      <c r="I73" s="25">
        <f>70</f>
        <v>70</v>
      </c>
      <c r="J73" s="11" t="s">
        <v>5</v>
      </c>
    </row>
    <row r="74" spans="1:10" s="2" customFormat="1" ht="53.25" customHeight="1" x14ac:dyDescent="0.25">
      <c r="A74" s="21">
        <v>67</v>
      </c>
      <c r="B74" s="5" t="s">
        <v>71</v>
      </c>
      <c r="C74" s="23" t="s">
        <v>76</v>
      </c>
      <c r="D74" s="23" t="s">
        <v>76</v>
      </c>
      <c r="E74" s="23" t="s">
        <v>76</v>
      </c>
      <c r="F74" s="23" t="s">
        <v>76</v>
      </c>
      <c r="G74" s="23" t="s">
        <v>76</v>
      </c>
      <c r="H74" s="23" t="s">
        <v>76</v>
      </c>
      <c r="I74" s="23" t="s">
        <v>76</v>
      </c>
      <c r="J74" s="7" t="s">
        <v>34</v>
      </c>
    </row>
    <row r="75" spans="1:10" s="2" customFormat="1" x14ac:dyDescent="0.25">
      <c r="A75" s="21">
        <v>68</v>
      </c>
      <c r="B75" s="13" t="s">
        <v>6</v>
      </c>
      <c r="C75" s="25" t="s">
        <v>76</v>
      </c>
      <c r="D75" s="25" t="s">
        <v>76</v>
      </c>
      <c r="E75" s="25" t="s">
        <v>76</v>
      </c>
      <c r="F75" s="25" t="s">
        <v>76</v>
      </c>
      <c r="G75" s="25" t="s">
        <v>76</v>
      </c>
      <c r="H75" s="25" t="s">
        <v>76</v>
      </c>
      <c r="I75" s="25" t="s">
        <v>76</v>
      </c>
      <c r="J75" s="11" t="s">
        <v>5</v>
      </c>
    </row>
    <row r="76" spans="1:10" s="1" customFormat="1" ht="39" customHeight="1" x14ac:dyDescent="0.25">
      <c r="A76" s="21">
        <v>69</v>
      </c>
      <c r="B76" s="34" t="s">
        <v>80</v>
      </c>
      <c r="C76" s="35"/>
      <c r="D76" s="35"/>
      <c r="E76" s="35"/>
      <c r="F76" s="35"/>
      <c r="G76" s="35"/>
      <c r="H76" s="35"/>
      <c r="I76" s="35"/>
      <c r="J76" s="36"/>
    </row>
    <row r="77" spans="1:10" s="1" customFormat="1" ht="90.75" customHeight="1" x14ac:dyDescent="0.25">
      <c r="A77" s="21">
        <v>70</v>
      </c>
      <c r="B77" s="5" t="s">
        <v>81</v>
      </c>
      <c r="C77" s="23">
        <f>C78</f>
        <v>18380403</v>
      </c>
      <c r="D77" s="23">
        <f t="shared" ref="D77:I77" si="11">D78</f>
        <v>3063400.5</v>
      </c>
      <c r="E77" s="23">
        <f t="shared" si="11"/>
        <v>3063400.5</v>
      </c>
      <c r="F77" s="23">
        <f t="shared" si="11"/>
        <v>3063400.5</v>
      </c>
      <c r="G77" s="23">
        <f t="shared" si="11"/>
        <v>3063400.5</v>
      </c>
      <c r="H77" s="23">
        <f t="shared" si="11"/>
        <v>3063400.5</v>
      </c>
      <c r="I77" s="23">
        <f t="shared" si="11"/>
        <v>3063400.5</v>
      </c>
      <c r="J77" s="7" t="s">
        <v>5</v>
      </c>
    </row>
    <row r="78" spans="1:10" s="1" customFormat="1" x14ac:dyDescent="0.25">
      <c r="A78" s="21">
        <v>71</v>
      </c>
      <c r="B78" s="5" t="s">
        <v>6</v>
      </c>
      <c r="C78" s="23">
        <f>C86+C88</f>
        <v>18380403</v>
      </c>
      <c r="D78" s="23">
        <f t="shared" ref="D78:I78" si="12">D86+D88</f>
        <v>3063400.5</v>
      </c>
      <c r="E78" s="23">
        <f t="shared" si="12"/>
        <v>3063400.5</v>
      </c>
      <c r="F78" s="23">
        <f t="shared" si="12"/>
        <v>3063400.5</v>
      </c>
      <c r="G78" s="23">
        <f t="shared" si="12"/>
        <v>3063400.5</v>
      </c>
      <c r="H78" s="23">
        <f t="shared" si="12"/>
        <v>3063400.5</v>
      </c>
      <c r="I78" s="23">
        <f t="shared" si="12"/>
        <v>3063400.5</v>
      </c>
      <c r="J78" s="7" t="s">
        <v>5</v>
      </c>
    </row>
    <row r="79" spans="1:10" s="2" customFormat="1" ht="78.75" customHeight="1" x14ac:dyDescent="0.25">
      <c r="A79" s="21">
        <v>72</v>
      </c>
      <c r="B79" s="5" t="s">
        <v>72</v>
      </c>
      <c r="C79" s="6" t="s">
        <v>76</v>
      </c>
      <c r="D79" s="6" t="s">
        <v>76</v>
      </c>
      <c r="E79" s="6" t="s">
        <v>76</v>
      </c>
      <c r="F79" s="6" t="s">
        <v>76</v>
      </c>
      <c r="G79" s="6" t="s">
        <v>76</v>
      </c>
      <c r="H79" s="6" t="s">
        <v>76</v>
      </c>
      <c r="I79" s="6" t="s">
        <v>76</v>
      </c>
      <c r="J79" s="7" t="s">
        <v>37</v>
      </c>
    </row>
    <row r="80" spans="1:10" s="2" customFormat="1" x14ac:dyDescent="0.25">
      <c r="A80" s="21">
        <v>73</v>
      </c>
      <c r="B80" s="13" t="s">
        <v>6</v>
      </c>
      <c r="C80" s="10" t="s">
        <v>76</v>
      </c>
      <c r="D80" s="10" t="s">
        <v>76</v>
      </c>
      <c r="E80" s="10" t="s">
        <v>76</v>
      </c>
      <c r="F80" s="10" t="s">
        <v>76</v>
      </c>
      <c r="G80" s="10" t="s">
        <v>76</v>
      </c>
      <c r="H80" s="10" t="s">
        <v>76</v>
      </c>
      <c r="I80" s="10" t="s">
        <v>76</v>
      </c>
      <c r="J80" s="11" t="s">
        <v>5</v>
      </c>
    </row>
    <row r="81" spans="1:13" s="2" customFormat="1" ht="91.5" customHeight="1" x14ac:dyDescent="0.25">
      <c r="A81" s="21">
        <v>74</v>
      </c>
      <c r="B81" s="5" t="s">
        <v>73</v>
      </c>
      <c r="C81" s="6" t="s">
        <v>76</v>
      </c>
      <c r="D81" s="6" t="s">
        <v>76</v>
      </c>
      <c r="E81" s="6" t="s">
        <v>76</v>
      </c>
      <c r="F81" s="6" t="s">
        <v>76</v>
      </c>
      <c r="G81" s="6" t="s">
        <v>76</v>
      </c>
      <c r="H81" s="6" t="s">
        <v>76</v>
      </c>
      <c r="I81" s="6" t="s">
        <v>76</v>
      </c>
      <c r="J81" s="7" t="s">
        <v>37</v>
      </c>
    </row>
    <row r="82" spans="1:13" s="2" customFormat="1" x14ac:dyDescent="0.25">
      <c r="A82" s="21">
        <v>75</v>
      </c>
      <c r="B82" s="13" t="s">
        <v>6</v>
      </c>
      <c r="C82" s="10" t="s">
        <v>76</v>
      </c>
      <c r="D82" s="10" t="s">
        <v>76</v>
      </c>
      <c r="E82" s="10" t="s">
        <v>76</v>
      </c>
      <c r="F82" s="10" t="s">
        <v>76</v>
      </c>
      <c r="G82" s="10" t="s">
        <v>76</v>
      </c>
      <c r="H82" s="10" t="s">
        <v>76</v>
      </c>
      <c r="I82" s="10" t="s">
        <v>76</v>
      </c>
      <c r="J82" s="11" t="s">
        <v>5</v>
      </c>
    </row>
    <row r="83" spans="1:13" s="2" customFormat="1" ht="92.25" customHeight="1" x14ac:dyDescent="0.25">
      <c r="A83" s="21">
        <v>76</v>
      </c>
      <c r="B83" s="22" t="s">
        <v>74</v>
      </c>
      <c r="C83" s="6" t="s">
        <v>76</v>
      </c>
      <c r="D83" s="6" t="s">
        <v>76</v>
      </c>
      <c r="E83" s="6" t="s">
        <v>76</v>
      </c>
      <c r="F83" s="6" t="s">
        <v>76</v>
      </c>
      <c r="G83" s="6" t="s">
        <v>76</v>
      </c>
      <c r="H83" s="6" t="s">
        <v>76</v>
      </c>
      <c r="I83" s="6" t="s">
        <v>76</v>
      </c>
      <c r="J83" s="28" t="s">
        <v>38</v>
      </c>
    </row>
    <row r="84" spans="1:13" s="2" customFormat="1" ht="12.75" customHeight="1" x14ac:dyDescent="0.25">
      <c r="A84" s="21">
        <v>77</v>
      </c>
      <c r="B84" s="15" t="s">
        <v>6</v>
      </c>
      <c r="C84" s="10" t="s">
        <v>76</v>
      </c>
      <c r="D84" s="10" t="s">
        <v>76</v>
      </c>
      <c r="E84" s="10" t="s">
        <v>76</v>
      </c>
      <c r="F84" s="10" t="s">
        <v>76</v>
      </c>
      <c r="G84" s="10" t="s">
        <v>76</v>
      </c>
      <c r="H84" s="10" t="s">
        <v>76</v>
      </c>
      <c r="I84" s="10" t="s">
        <v>76</v>
      </c>
      <c r="J84" s="28"/>
    </row>
    <row r="85" spans="1:13" s="1" customFormat="1" ht="90.75" customHeight="1" x14ac:dyDescent="0.25">
      <c r="A85" s="21">
        <v>78</v>
      </c>
      <c r="B85" s="22" t="s">
        <v>75</v>
      </c>
      <c r="C85" s="23">
        <f>C86</f>
        <v>7348331.4000000004</v>
      </c>
      <c r="D85" s="23">
        <f t="shared" ref="D85:I85" si="13">D86</f>
        <v>1224721.8999999999</v>
      </c>
      <c r="E85" s="23">
        <f t="shared" si="13"/>
        <v>1224721.8999999999</v>
      </c>
      <c r="F85" s="23">
        <f t="shared" si="13"/>
        <v>1224721.8999999999</v>
      </c>
      <c r="G85" s="23">
        <f t="shared" si="13"/>
        <v>1224721.8999999999</v>
      </c>
      <c r="H85" s="23">
        <f t="shared" si="13"/>
        <v>1224721.8999999999</v>
      </c>
      <c r="I85" s="23">
        <f t="shared" si="13"/>
        <v>1224721.8999999999</v>
      </c>
      <c r="J85" s="30" t="s">
        <v>84</v>
      </c>
      <c r="K85" s="32"/>
      <c r="L85" s="33"/>
      <c r="M85" s="33"/>
    </row>
    <row r="86" spans="1:13" s="1" customFormat="1" ht="12.75" customHeight="1" x14ac:dyDescent="0.25">
      <c r="A86" s="21">
        <v>79</v>
      </c>
      <c r="B86" s="15" t="s">
        <v>6</v>
      </c>
      <c r="C86" s="23">
        <f>SUM(D86:I86)</f>
        <v>7348331.4000000004</v>
      </c>
      <c r="D86" s="23">
        <f>244944.38*5</f>
        <v>1224721.8999999999</v>
      </c>
      <c r="E86" s="23">
        <f t="shared" ref="E86:I86" si="14">244944.38*5</f>
        <v>1224721.8999999999</v>
      </c>
      <c r="F86" s="23">
        <f t="shared" si="14"/>
        <v>1224721.8999999999</v>
      </c>
      <c r="G86" s="23">
        <f t="shared" si="14"/>
        <v>1224721.8999999999</v>
      </c>
      <c r="H86" s="23">
        <f t="shared" si="14"/>
        <v>1224721.8999999999</v>
      </c>
      <c r="I86" s="23">
        <f t="shared" si="14"/>
        <v>1224721.8999999999</v>
      </c>
      <c r="J86" s="28"/>
    </row>
    <row r="87" spans="1:13" s="1" customFormat="1" ht="53.25" customHeight="1" x14ac:dyDescent="0.25">
      <c r="A87" s="21">
        <v>80</v>
      </c>
      <c r="B87" s="22" t="s">
        <v>86</v>
      </c>
      <c r="C87" s="23">
        <f>C88</f>
        <v>11032071.6</v>
      </c>
      <c r="D87" s="23">
        <f t="shared" ref="D87:I87" si="15">D88</f>
        <v>1838678.5999999999</v>
      </c>
      <c r="E87" s="23">
        <f t="shared" si="15"/>
        <v>1838678.5999999999</v>
      </c>
      <c r="F87" s="23">
        <f t="shared" si="15"/>
        <v>1838678.5999999999</v>
      </c>
      <c r="G87" s="23">
        <f t="shared" si="15"/>
        <v>1838678.5999999999</v>
      </c>
      <c r="H87" s="23">
        <f t="shared" si="15"/>
        <v>1838678.5999999999</v>
      </c>
      <c r="I87" s="23">
        <f t="shared" si="15"/>
        <v>1838678.5999999999</v>
      </c>
      <c r="J87" s="30" t="s">
        <v>83</v>
      </c>
    </row>
    <row r="88" spans="1:13" s="1" customFormat="1" ht="12.75" customHeight="1" x14ac:dyDescent="0.25">
      <c r="A88" s="21">
        <v>81</v>
      </c>
      <c r="B88" s="15" t="s">
        <v>6</v>
      </c>
      <c r="C88" s="23">
        <f>SUM(D88:I88)</f>
        <v>11032071.6</v>
      </c>
      <c r="D88" s="23">
        <f>20*91933.93</f>
        <v>1838678.5999999999</v>
      </c>
      <c r="E88" s="23">
        <f t="shared" ref="E88:I88" si="16">20*91933.93</f>
        <v>1838678.5999999999</v>
      </c>
      <c r="F88" s="23">
        <f t="shared" si="16"/>
        <v>1838678.5999999999</v>
      </c>
      <c r="G88" s="23">
        <f t="shared" si="16"/>
        <v>1838678.5999999999</v>
      </c>
      <c r="H88" s="23">
        <f t="shared" si="16"/>
        <v>1838678.5999999999</v>
      </c>
      <c r="I88" s="23">
        <f t="shared" si="16"/>
        <v>1838678.5999999999</v>
      </c>
      <c r="J88" s="31"/>
    </row>
  </sheetData>
  <mergeCells count="12">
    <mergeCell ref="K85:M85"/>
    <mergeCell ref="B49:J49"/>
    <mergeCell ref="B76:J76"/>
    <mergeCell ref="H1:J1"/>
    <mergeCell ref="A2:J2"/>
    <mergeCell ref="A3:J3"/>
    <mergeCell ref="A4:J4"/>
    <mergeCell ref="A5:A6"/>
    <mergeCell ref="B5:B6"/>
    <mergeCell ref="J5:J6"/>
    <mergeCell ref="C5:I5"/>
    <mergeCell ref="B10:J10"/>
  </mergeCells>
  <pageMargins left="0.78740157480314965" right="0.78740157480314965" top="0.98425196850393704" bottom="0.39370078740157483" header="0.11811023622047245" footer="0.11811023622047245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2025-12-25T09:39:39Z</dcterms:modified>
</cp:coreProperties>
</file>